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4" documentId="8_{6674E0D3-0CD8-470A-9B95-BF9DEDD9770D}" xr6:coauthVersionLast="47" xr6:coauthVersionMax="47" xr10:uidLastSave="{E922DB25-641C-422E-A75C-660050D725D1}"/>
  <bookViews>
    <workbookView xWindow="-1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9" i="5" l="1"/>
  <c r="B139" i="5"/>
  <c r="C139" i="5"/>
  <c r="A138" i="5"/>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R5" i="3" l="1" a="1"/>
  <c r="R5" i="3" s="1"/>
  <c r="P12" i="3"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<sst xmlns="http://schemas.openxmlformats.org/spreadsheetml/2006/main" count="1874" uniqueCount="513">
  <si>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</si>
  <si>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</si>
  <si>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</si>
  <si>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</si>
  <si>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</si>
  <si>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</si>
  <si>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</si>
  <si>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</si>
  <si>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</si>
  <si>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</si>
  <si>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</si>
  <si>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</si>
  <si>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</si>
  <si>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</si>
  <si>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</si>
  <si>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</si>
  <si>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</si>
  <si>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</si>
  <si>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</si>
  <si>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</si>
  <si>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</si>
  <si>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</si>
  <si>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</si>
  <si>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</si>
  <si>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</si>
  <si>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</si>
  <si>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</si>
  <si>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</si>
  <si>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</si>
  <si>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</si>
  <si>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</si>
  <si>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</si>
  <si>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</si>
  <si>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</si>
  <si>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</si>
  <si>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</si>
  <si>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</si>
  <si>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</si>
  <si>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</si>
  <si>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</si>
  <si>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</si>
  <si>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</si>
  <si>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</si>
  <si>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</si>
  <si>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</si>
  <si>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</si>
  <si>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</si>
  <si>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</si>
  <si>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</si>
  <si>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</si>
  <si>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</si>
  <si>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</si>
  <si>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</si>
  <si>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</si>
  <si>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</si>
  <si>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</si>
  <si>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</si>
  <si>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</si>
  <si>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</si>
  <si>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</si>
  <si>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</si>
  <si>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</si>
  <si>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</si>
  <si>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</si>
  <si>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</si>
  <si>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</si>
  <si>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</si>
  <si>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</si>
  <si>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</si>
  <si>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</si>
  <si>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</si>
  <si>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</si>
  <si>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</si>
  <si>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</si>
  <si>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</si>
  <si>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</si>
  <si>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</si>
  <si>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</si>
  <si>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</si>
  <si>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</si>
  <si>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</si>
  <si>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</si>
  <si>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</si>
  <si>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</si>
  <si>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</si>
  <si>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</si>
  <si>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</si>
  <si>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</si>
  <si>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</si>
  <si>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</si>
  <si>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</si>
  <si>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</si>
  <si>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</si>
  <si>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</si>
  <si>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</si>
  <si>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</si>
  <si>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</si>
  <si>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</si>
  <si>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</si>
  <si>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</si>
  <si>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</si>
  <si>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</si>
  <si>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</si>
  <si>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</si>
  <si>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</si>
  <si>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</si>
  <si>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</si>
  <si>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</si>
  <si>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</si>
  <si>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</si>
  <si>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</si>
  <si>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</si>
  <si>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</si>
  <si>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</si>
  <si>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</si>
  <si>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</si>
  <si>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</si>
  <si>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</si>
  <si>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</si>
  <si>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</si>
  <si>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</si>
  <si>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</si>
  <si>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</si>
  <si>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</si>
  <si>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</si>
  <si>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</si>
  <si>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</si>
  <si>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</si>
  <si>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</si>
  <si>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</si>
  <si>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</si>
  <si>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</si>
  <si>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</si>
  <si>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</si>
  <si>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</si>
  <si>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</si>
  <si>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</si>
  <si>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</si>
  <si>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</si>
  <si>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</si>
  <si>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</si>
  <si>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</si>
  <si>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</si>
  <si>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</si>
  <si>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</si>
  <si>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</si>
  <si>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</si>
  <si>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</si>
  <si>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</si>
  <si>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</si>
  <si>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</si>
  <si>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</si>
  <si>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</si>
  <si>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</si>
  <si>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</si>
  <si>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</si>
  <si>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</si>
  <si>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</si>
  <si>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</si>
  <si>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</si>
  <si>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</si>
  <si>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</si>
  <si>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</si>
  <si>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</si>
  <si>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</si>
  <si>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</si>
  <si>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</si>
  <si>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</si>
  <si>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</si>
  <si>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</si>
  <si>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</si>
  <si>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</si>
  <si>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</si>
  <si>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</si>
  <si>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</si>
  <si>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</si>
  <si>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</si>
  <si>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</si>
  <si>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</si>
  <si>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</si>
  <si>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</si>
  <si>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</si>
  <si>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</si>
  <si>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</si>
  <si>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</si>
  <si>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</si>
  <si>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</si>
  <si>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</si>
  <si>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</si>
  <si>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</si>
  <si>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</si>
  <si>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</si>
  <si>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</si>
  <si>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</si>
  <si>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</si>
  <si>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</si>
  <si>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</si>
  <si>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</si>
  <si>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</si>
  <si>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</si>
  <si>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</si>
  <si>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</si>
  <si>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</si>
  <si>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</si>
  <si>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</si>
  <si>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</si>
  <si>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</si>
  <si>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</si>
  <si>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</si>
  <si>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</si>
  <si>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</si>
  <si>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</si>
  <si>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</si>
  <si>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</si>
  <si>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</si>
  <si>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</si>
  <si>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</si>
  <si>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</si>
  <si>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</si>
  <si>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</si>
  <si>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</si>
  <si>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</si>
  <si>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</si>
  <si>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</si>
  <si>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</si>
  <si>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</si>
  <si>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</si>
  <si>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</si>
  <si>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</si>
  <si>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</si>
  <si>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</si>
  <si>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</si>
  <si>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</si>
  <si>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</si>
  <si>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</si>
  <si>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</si>
  <si>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</si>
  <si>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</si>
  <si>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</si>
  <si>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</si>
  <si>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</si>
  <si>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</si>
  <si>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</si>
  <si>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</si>
  <si>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</si>
  <si>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</si>
  <si>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</si>
  <si>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</si>
  <si>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</si>
  <si>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</si>
  <si>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</si>
  <si>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</si>
  <si>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</si>
  <si>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</si>
  <si>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</si>
  <si>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</si>
  <si>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</si>
  <si>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</si>
  <si>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</si>
  <si>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</si>
  <si>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</si>
  <si>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</si>
  <si>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</si>
  <si>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</si>
  <si>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</si>
  <si>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</si>
  <si>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</si>
  <si>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</si>
  <si>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</si>
  <si>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</si>
  <si>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</si>
  <si>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</si>
  <si>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</si>
  <si>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</si>
  <si>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</si>
  <si>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</si>
  <si>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</si>
  <si>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</si>
  <si>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</si>
  <si>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</si>
  <si>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</si>
  <si>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</si>
  <si>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</si>
  <si>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</si>
  <si>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</si>
  <si>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</si>
  <si>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</si>
  <si>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</si>
  <si>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</si>
  <si>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</si>
  <si>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</si>
  <si>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</si>
  <si>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</si>
  <si>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</si>
  <si>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</si>
  <si>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</si>
  <si>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</si>
  <si>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</si>
  <si>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</si>
  <si>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</si>
  <si>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</si>
  <si>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</si>
  <si>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</si>
  <si>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</si>
  <si>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</si>
  <si>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</si>
  <si>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</si>
  <si>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</si>
  <si>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</si>
  <si>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</si>
  <si>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</si>
  <si>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</si>
  <si>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</si>
  <si>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</si>
  <si>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</si>
  <si>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</si>
  <si>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</si>
  <si>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</si>
  <si>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</si>
  <si>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</si>
  <si>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</si>
  <si>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</si>
  <si>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</si>
  <si>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</si>
  <si>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</si>
  <si>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</si>
  <si>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</si>
  <si>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</si>
  <si>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</si>
  <si>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</si>
  <si>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</si>
  <si>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</si>
  <si>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</si>
  <si>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</si>
  <si>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</si>
  <si>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</si>
  <si>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</si>
  <si>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</si>
  <si>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</si>
  <si>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</si>
  <si>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</si>
  <si>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</si>
  <si>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</si>
  <si>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</si>
  <si>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</si>
  <si>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</si>
  <si>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</si>
  <si>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</si>
  <si>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</si>
  <si>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</si>
  <si>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</si>
  <si>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</si>
  <si>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</si>
  <si>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</si>
  <si>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</si>
  <si>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</si>
  <si>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</si>
  <si>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</si>
  <si>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</si>
  <si>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</si>
  <si>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</si>
  <si>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</si>
  <si>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</si>
  <si>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</si>
  <si>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</si>
  <si>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</si>
  <si>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</si>
  <si>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</si>
  <si>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</si>
  <si>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</si>
  <si>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</si>
  <si>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</si>
  <si>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</si>
  <si>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</si>
  <si>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</si>
  <si>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</si>
  <si>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</si>
  <si>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</si>
  <si>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</si>
  <si>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</si>
  <si>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</si>
  <si>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</si>
  <si>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</si>
  <si>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</si>
  <si>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</si>
  <si>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</si>
  <si>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</si>
  <si>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</si>
  <si>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</si>
  <si>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</si>
  <si>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</si>
  <si>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</si>
  <si>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</si>
  <si>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</si>
  <si>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</si>
  <si>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</si>
  <si>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</si>
  <si>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</si>
  <si>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</si>
  <si>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</si>
  <si>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</si>
  <si>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</si>
  <si>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</si>
  <si>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</si>
  <si>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</si>
  <si>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</si>
  <si>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</si>
  <si>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</si>
  <si>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</si>
  <si>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</si>
  <si>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</si>
  <si>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</si>
  <si>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</si>
  <si>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</si>
  <si>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</si>
  <si>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</si>
  <si>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</si>
  <si>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</si>
  <si>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</si>
  <si>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</si>
  <si>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</si>
  <si>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</si>
  <si>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</si>
  <si>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</si>
  <si>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</si>
  <si>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</si>
  <si>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</si>
  <si>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</si>
  <si>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</si>
  <si>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</si>
  <si>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</si>
  <si>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</si>
  <si>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</si>
  <si>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</si>
  <si>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</si>
  <si>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</si>
  <si>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</si>
  <si>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</si>
  <si>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</si>
  <si>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</si>
  <si>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</si>
  <si>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</si>
  <si>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</si>
  <si>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</si>
  <si>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</si>
  <si>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</si>
  <si>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</si>
  <si>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</si>
  <si>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</si>
  <si>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</si>
  <si>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</si>
  <si>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</si>
  <si>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</si>
  <si>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</si>
  <si>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</si>
  <si>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</si>
  <si>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</si>
  <si>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</si>
  <si>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</si>
  <si>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</si>
  <si>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</si>
  <si>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</si>
  <si>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</si>
  <si>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</si>
  <si>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</si>
  <si>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</si>
  <si>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</si>
  <si>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</si>
  <si>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</si>
  <si>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</si>
  <si>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</si>
  <si>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</si>
  <si>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</si>
  <si>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</si>
  <si>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</si>
  <si>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</si>
  <si>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</si>
  <si>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</si>
  <si>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</si>
  <si>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</si>
  <si>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</si>
  <si>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</si>
  <si>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</si>
  <si>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</si>
  <si>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</si>
  <si>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</si>
  <si>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</si>
  <si>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</si>
  <si>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</si>
  <si>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</si>
  <si>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</si>
  <si>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</si>
  <si>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</si>
  <si>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</si>
  <si>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</si>
  <si>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</si>
  <si>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</si>
  <si>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</si>
  <si>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</si>
  <si>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</si>
  <si>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</si>
  <si>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</si>
  <si>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</si>
  <si>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</si>
  <si>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</si>
  <si>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</si>
  <si>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</si>
  <si>
    <t>AoT DC 3Q</t>
  </si>
  <si>
    <t>050: chick_Meeting Engagement V.1w [130 Turns]</t>
  </si>
  <si>
    <t>AoT DC 4Q</t>
  </si>
  <si>
    <t>Other (Not Listed Above or Unknown)  </t>
  </si>
  <si>
    <t>AoT DC 1Q</t>
  </si>
  <si>
    <t>Pierre Beauregard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</si>
</sst>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7" sqref="G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57</v>
      </c>
      <c r="E6" s="23">
        <f t="shared" ref="E6:H6" si="0">E10+E14+E18+E22</f>
        <v>19</v>
      </c>
      <c r="F6" s="23">
        <f t="shared" si="0"/>
        <v>23</v>
      </c>
      <c r="G6" s="23">
        <f t="shared" si="0"/>
        <v>12</v>
      </c>
      <c r="H6" s="23">
        <f t="shared" si="0"/>
        <v>25</v>
      </c>
      <c r="I6" s="54">
        <f>SUM(D6:H6)</f>
        <v>136</v>
      </c>
      <c r="J6" s="55">
        <f>(2*(D6+E6)+F6)/(2*I6)</f>
        <v>0.64338235294117652</v>
      </c>
      <c r="K6" s="55">
        <f>(2*(G6+H6)+F6)/(2*I6)</f>
        <v>0.35661764705882354</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79" t="s">
        <v>118</v>
      </c>
      <c r="U6" s="80"/>
      <c r="V6" s="31">
        <f>COUNTIFS('DOR Games'!G2:G4993,"WDS Antietam")</f>
        <v>6</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79" t="s">
        <v>120</v>
      </c>
      <c r="U7" s="80"/>
      <c r="V7" s="31">
        <f>COUNTIFS('DOR Games'!G2:G4994,"WDS Atlanta")</f>
        <v>12</v>
      </c>
      <c r="W7" s="79" t="s">
        <v>121</v>
      </c>
      <c r="X7" s="80"/>
      <c r="Y7" s="31">
        <f>COUNTIFS('DOR Games'!G2:G4994,"TS Bull Run")</f>
        <v>3</v>
      </c>
      <c r="Z7" s="79" t="s">
        <v>176</v>
      </c>
      <c r="AA7" s="8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79" t="s">
        <v>123</v>
      </c>
      <c r="U8" s="80"/>
      <c r="V8" s="31">
        <f>COUNTIFS('DOR Games'!G2:G4995,"WDS Chancellorsville")</f>
        <v>0</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4002.55</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13</v>
      </c>
      <c r="S9" s="2"/>
      <c r="T9" s="79" t="s">
        <v>124</v>
      </c>
      <c r="U9" s="80"/>
      <c r="V9" s="31">
        <f>COUNTIFS('DOR Games'!G2:G4996,"WDS Chickamauga")</f>
        <v>7</v>
      </c>
      <c r="W9" s="79" t="s">
        <v>128</v>
      </c>
      <c r="X9" s="80"/>
      <c r="Y9" s="31">
        <f>COUNTIFS('DOR Games'!G2:G4996,"TS Gettysburg")</f>
        <v>6</v>
      </c>
      <c r="Z9" s="79" t="s">
        <v>125</v>
      </c>
      <c r="AA9" s="80"/>
      <c r="AB9" s="31">
        <f>COUNTIFS('DOR Games'!$G:$G,"War Between The States (WBTS)")</f>
        <v>0</v>
      </c>
    </row>
    <row r="10" spans="1:28" x14ac:dyDescent="0.25">
      <c r="A10" s="40" t="s">
        <v>93</v>
      </c>
      <c r="B10" s="58">
        <f>'OBD File'!D3</f>
        <v>1083.5100000000004</v>
      </c>
      <c r="C10" s="2"/>
      <c r="D10" s="23">
        <f>'DOR Games'!BH4</f>
        <v>42</v>
      </c>
      <c r="E10" s="23">
        <f>'DOR Games'!BI4</f>
        <v>9</v>
      </c>
      <c r="F10" s="23">
        <f>'DOR Games'!BJ4</f>
        <v>16</v>
      </c>
      <c r="G10" s="23">
        <f>'DOR Games'!BK4</f>
        <v>10</v>
      </c>
      <c r="H10" s="23">
        <f>'DOR Games'!BL4</f>
        <v>15</v>
      </c>
      <c r="I10" s="54">
        <f>SUM(D10:H10)</f>
        <v>92</v>
      </c>
      <c r="J10" s="55">
        <f>(2*(D10+E10)+F10)/(2*I10)</f>
        <v>0.64130434782608692</v>
      </c>
      <c r="K10" s="55">
        <f>(2*(G10+H10)+F10)/(2*I10)</f>
        <v>0.35869565217391303</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6</v>
      </c>
      <c r="S10" s="2"/>
      <c r="T10" s="79" t="s">
        <v>129</v>
      </c>
      <c r="U10" s="80"/>
      <c r="V10" s="31">
        <f>COUNTIFS('DOR Games'!G2:G4997,"WDS Corinth")</f>
        <v>28</v>
      </c>
      <c r="W10" s="79" t="s">
        <v>130</v>
      </c>
      <c r="X10" s="80"/>
      <c r="Y10" s="31">
        <f>COUNTIFS('DOR Games'!G2:G4997,"TS Shiloh")</f>
        <v>5</v>
      </c>
      <c r="Z10" s="2"/>
      <c r="AA10" s="2"/>
      <c r="AB10" s="2"/>
    </row>
    <row r="11" spans="1:28" x14ac:dyDescent="0.25">
      <c r="A11" s="40" t="s">
        <v>94</v>
      </c>
      <c r="B11" s="58">
        <f>'OBD File'!M3</f>
        <v>2919.04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79" t="s">
        <v>128</v>
      </c>
      <c r="U14" s="80"/>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137</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79" t="s">
        <v>130</v>
      </c>
      <c r="U20" s="80"/>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79" t="s">
        <v>148</v>
      </c>
      <c r="U21" s="80"/>
      <c r="V21" s="31">
        <f>COUNTIFS('DOR Games'!G2:G5007,"WDS Vicksburg")</f>
        <v>6</v>
      </c>
      <c r="W21" s="2"/>
      <c r="X21" s="2"/>
      <c r="Y21" s="2"/>
      <c r="Z21" s="81" t="s">
        <v>110</v>
      </c>
      <c r="AA21" s="82"/>
      <c r="AB21" s="36">
        <f>SUM(V6:V21,Y6:Y10,AB6:AB8)</f>
        <v>137</v>
      </c>
    </row>
    <row r="22" spans="1:28" x14ac:dyDescent="0.25">
      <c r="A22" s="29" t="s">
        <v>112</v>
      </c>
      <c r="B22" s="30">
        <v>600</v>
      </c>
      <c r="C22" s="2"/>
      <c r="D22" s="23">
        <f>'DOR Games'!BT25</f>
        <v>0</v>
      </c>
      <c r="E22" s="23">
        <f>'DOR Games'!BT26</f>
        <v>1</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454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152</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137</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4180</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3004</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543</v>
      </c>
      <c r="J31" s="2"/>
      <c r="K31" s="2"/>
      <c r="L31" s="2"/>
      <c r="M31" s="2"/>
      <c r="N31" s="2"/>
      <c r="O31" s="32" t="s">
        <v>138</v>
      </c>
      <c r="P31" s="33">
        <f>COUNTIFS('DOR Games'!$J$2:$J$5000,"&gt;=10",'DOR Games'!$J$2:$J$5000,"&lt;=49")</f>
        <v>108</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507</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118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30.51094890510949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1543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9" workbookViewId="0">
      <selection activeCell="D137" sqref="D1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71</v>
      </c>
      <c r="B3" s="16">
        <f>'DOR Games'!B2</f>
        <v>36908</v>
      </c>
      <c r="C3" s="45">
        <f>'DOR Games'!AH2</f>
        <v>5.42</v>
      </c>
      <c r="D3" s="46">
        <f>SUM($C$3:$C$5000)</f>
        <v>1083.5100000000004</v>
      </c>
      <c r="F3" s="16">
        <v>36990</v>
      </c>
      <c r="G3" s="21" t="s">
        <v>179</v>
      </c>
      <c r="H3" s="21">
        <v>10</v>
      </c>
      <c r="I3" s="46">
        <f>SUM(H3:H4999)</f>
        <v>2919.04</v>
      </c>
      <c r="K3" s="96">
        <f>D3</f>
        <v>1083.5100000000004</v>
      </c>
      <c r="L3" s="97"/>
      <c r="M3" s="96">
        <f>I3</f>
        <v>2919.04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4002.55</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66">
        <f>'DOR Games'!A130</f>
        <v>23473</v>
      </c>
      <c r="B131" s="16">
        <f>'DOR Games'!B130</f>
        <v>45870</v>
      </c>
      <c r="C131" s="45">
        <f>'DOR Games'!AH130</f>
        <v>5.2</v>
      </c>
      <c r="F131" s="16">
        <v>40856</v>
      </c>
      <c r="G131" s="21" t="s">
        <v>282</v>
      </c>
      <c r="H131" s="21">
        <v>0</v>
      </c>
    </row>
    <row r="132" spans="1:8" x14ac:dyDescent="0.25">
      <c r="A132" s="66">
        <f>'DOR Games'!A131</f>
        <v>23548</v>
      </c>
      <c r="B132" s="16">
        <f>'DOR Games'!B131</f>
        <v>45931</v>
      </c>
      <c r="C132" s="45">
        <f>'DOR Games'!AH131</f>
        <v>23.4</v>
      </c>
      <c r="F132" s="16">
        <v>40856</v>
      </c>
      <c r="G132" s="21" t="s">
        <v>283</v>
      </c>
      <c r="H132" s="21">
        <v>0</v>
      </c>
    </row>
    <row r="133" spans="1:8" x14ac:dyDescent="0.25">
      <c r="A133" s="66">
        <f>'DOR Games'!A132</f>
        <v>23609</v>
      </c>
      <c r="B133" s="16">
        <f>'DOR Games'!B132</f>
        <v>45992</v>
      </c>
      <c r="C133" s="45">
        <f>'DOR Games'!AH132</f>
        <v>9.375</v>
      </c>
      <c r="F133" s="16">
        <v>40873</v>
      </c>
      <c r="G133" s="21" t="s">
        <v>266</v>
      </c>
      <c r="H133" s="21">
        <v>5</v>
      </c>
    </row>
    <row r="134" spans="1:8" x14ac:dyDescent="0.25">
      <c r="A134" s="66">
        <f>'DOR Games'!A133</f>
        <v>23633</v>
      </c>
      <c r="B134" s="16">
        <f>'DOR Games'!B133</f>
        <v>46023</v>
      </c>
      <c r="C134" s="45">
        <f>'DOR Games'!AH133</f>
        <v>12.2</v>
      </c>
      <c r="F134" s="16">
        <v>40873</v>
      </c>
      <c r="G134" s="21" t="s">
        <v>267</v>
      </c>
      <c r="H134" s="21">
        <v>5</v>
      </c>
    </row>
    <row r="135" spans="1:8" x14ac:dyDescent="0.25">
      <c r="A135" s="66">
        <f>'DOR Games'!A134</f>
        <v>23638</v>
      </c>
      <c r="B135" s="16">
        <f>'DOR Games'!B134</f>
        <v>46023</v>
      </c>
      <c r="C135" s="45">
        <f>'DOR Games'!AH134</f>
        <v>6.2</v>
      </c>
      <c r="F135" s="16">
        <v>40921</v>
      </c>
      <c r="G135" s="21" t="s">
        <v>284</v>
      </c>
      <c r="H135" s="21">
        <v>0</v>
      </c>
    </row>
    <row r="136" spans="1:8" x14ac:dyDescent="0.25">
      <c r="A136" s="66">
        <f>'DOR Games'!A135</f>
        <v>23653</v>
      </c>
      <c r="B136" s="16">
        <f>'DOR Games'!B135</f>
        <v>46054</v>
      </c>
      <c r="C136" s="45">
        <f>'DOR Games'!AH135</f>
        <v>5</v>
      </c>
      <c r="F136" s="16">
        <v>41000</v>
      </c>
      <c r="G136" s="21" t="s">
        <v>285</v>
      </c>
      <c r="H136" s="21">
        <v>5</v>
      </c>
    </row>
    <row r="137" spans="1:8" x14ac:dyDescent="0.25">
      <c r="A137" s="66">
        <f>'DOR Games'!A136</f>
        <v>23672</v>
      </c>
      <c r="B137" s="16">
        <f>'DOR Games'!B136</f>
        <v>46082</v>
      </c>
      <c r="C137" s="45">
        <f>'DOR Games'!AH136</f>
        <v>10.8</v>
      </c>
      <c r="F137" s="16">
        <v>41000</v>
      </c>
      <c r="G137" s="21" t="s">
        <v>286</v>
      </c>
      <c r="H137" s="21">
        <v>5</v>
      </c>
    </row>
    <row r="138" spans="1:8" x14ac:dyDescent="0.25">
      <c r="A138" s="66">
        <f>'DOR Games'!A137</f>
        <v>23689</v>
      </c>
      <c r="B138" s="16">
        <f>'DOR Games'!B137</f>
        <v>46082</v>
      </c>
      <c r="C138" s="45">
        <f>'DOR Games'!AH137</f>
        <v>3.52</v>
      </c>
      <c r="F138" s="16">
        <v>41000</v>
      </c>
      <c r="G138" s="21" t="s">
        <v>287</v>
      </c>
      <c r="H138" s="21">
        <v>5</v>
      </c>
    </row>
    <row r="139" spans="1:8" x14ac:dyDescent="0.25">
      <c r="A139" s="66">
        <f>'DOR Games'!A138</f>
        <v>23709</v>
      </c>
      <c r="B139" s="16">
        <f>'DOR Games'!B138</f>
        <v>46113</v>
      </c>
      <c r="C139" s="45">
        <f>'DOR Games'!AH138</f>
        <v>6.88</v>
      </c>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c r="F185" s="16">
        <v>45931</v>
      </c>
      <c r="G185" s="21" t="s">
        <v>507</v>
      </c>
      <c r="H185" s="21">
        <v>15</v>
      </c>
    </row>
    <row r="186" spans="1:8" x14ac:dyDescent="0.25">
      <c r="A186" s="16"/>
      <c r="B186" s="16"/>
      <c r="C186" s="45"/>
      <c r="F186" s="16">
        <v>46023</v>
      </c>
      <c r="G186" s="21" t="s">
        <v>509</v>
      </c>
      <c r="H186" s="21">
        <v>15</v>
      </c>
    </row>
    <row r="187" spans="1:8" x14ac:dyDescent="0.25">
      <c r="A187" s="16"/>
      <c r="B187" s="16"/>
      <c r="C187" s="45"/>
      <c r="F187" s="16">
        <v>46113</v>
      </c>
      <c r="G187" s="21" t="s">
        <v>511</v>
      </c>
      <c r="H187" s="21">
        <v>15</v>
      </c>
    </row>
    <row r="188" spans="1:8" x14ac:dyDescent="0.25">
      <c r="A188" s="16"/>
      <c r="B188" s="16"/>
      <c r="C188" s="45"/>
      <c r="F188" s="16">
        <v>46113</v>
      </c>
      <c r="G188" s="21" t="s">
        <v>512</v>
      </c>
      <c r="H188" s="21">
        <v>0</v>
      </c>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F141" sqref="F1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1293</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92</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38</v>
      </c>
      <c r="BI3" s="14">
        <f>COUNTIFS($D$2:$D$4276,"*"&amp;$BB$1&amp;"*",$K$2:$K$4276,"CSA",$L$2:$L$4276,"Minor Victory",$I$2:$I$4276,"Battle")</f>
        <v>7</v>
      </c>
      <c r="BJ3" s="14">
        <f>COUNTIFS($D$2:$D$4276,"*"&amp;$BB$1&amp;"*",$K$2:$K$4276,".",$I$2:$I$4276,"Battle")</f>
        <v>16</v>
      </c>
      <c r="BK3" s="14">
        <f>COUNTIFS($D$2:$D$4276,"*"&amp;$BB$1&amp;"*",$K$2:$K$4276,"USA",$L$2:$L$4276,"Minor Victory",$I$2:$I$4276,"Battle")</f>
        <v>7</v>
      </c>
      <c r="BL3" s="14">
        <f>COUNTIFS($D$2:$D$4276,"*"&amp;$BB$1&amp;"*",$K$2:$K$4276,"USA",$L$2:$L$4276,"Major Victory",$I$2:$I$4276,"Battle")</f>
        <v>13</v>
      </c>
      <c r="BN3" cm="1">
        <f t="array" ref="BN3">SUMPRODUCT(--EXACT($BO$3,$I$2:$I$4276))</f>
        <v>92</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1543</v>
      </c>
      <c r="BH4" s="14">
        <f>SUM(BH2:BH3)</f>
        <v>42</v>
      </c>
      <c r="BI4" s="14">
        <f>SUM(BI2:BI3)</f>
        <v>9</v>
      </c>
      <c r="BJ4" s="14">
        <f>SUM(BJ2:BJ3)</f>
        <v>16</v>
      </c>
      <c r="BK4" s="14">
        <f>SUM(BK2:BK3)</f>
        <v>10</v>
      </c>
      <c r="BL4" s="14">
        <f>SUM(BL2:BL3)</f>
        <v>15</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3004</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137</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4180</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23473</v>
      </c>
      <c r="B130" s="16">
        <v>45870</v>
      </c>
      <c r="C130" t="s">
        <v>63</v>
      </c>
      <c r="D130" t="s">
        <v>332</v>
      </c>
      <c r="E130" t="s">
        <v>64</v>
      </c>
      <c r="F130" t="s">
        <v>432</v>
      </c>
      <c r="G130" t="s">
        <v>433</v>
      </c>
      <c r="H130" s="61" t="s">
        <v>434</v>
      </c>
      <c r="I130" t="s">
        <v>69</v>
      </c>
      <c r="J130" s="14">
        <v>15</v>
      </c>
      <c r="K130" s="14" t="s">
        <v>63</v>
      </c>
      <c r="L130" t="s">
        <v>3</v>
      </c>
      <c r="M130" s="14">
        <v>5.2</v>
      </c>
      <c r="N130" s="14">
        <v>3.3</v>
      </c>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23548</v>
      </c>
      <c r="B131" s="16">
        <v>45931</v>
      </c>
      <c r="C131" t="s">
        <v>63</v>
      </c>
      <c r="D131" t="s">
        <v>332</v>
      </c>
      <c r="E131" t="s">
        <v>64</v>
      </c>
      <c r="F131" t="s">
        <v>431</v>
      </c>
      <c r="G131" t="s">
        <v>433</v>
      </c>
      <c r="H131" s="61" t="s">
        <v>434</v>
      </c>
      <c r="I131" t="s">
        <v>69</v>
      </c>
      <c r="J131" s="14">
        <v>80</v>
      </c>
      <c r="K131" s="14" t="s">
        <v>63</v>
      </c>
      <c r="L131" t="s">
        <v>3</v>
      </c>
      <c r="M131" s="14">
        <v>23.4</v>
      </c>
      <c r="N131" s="14">
        <v>17.600000000000001</v>
      </c>
      <c r="AH131" s="17">
        <f t="shared" ref="AH131:AH194" si="60">SUM(AI131:AZ131)</f>
        <v>23.4</v>
      </c>
      <c r="AI131" s="18">
        <f t="shared" si="42"/>
        <v>23.4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23609</v>
      </c>
      <c r="B132" s="16">
        <v>45992</v>
      </c>
      <c r="C132" t="s">
        <v>63</v>
      </c>
      <c r="D132" t="s">
        <v>332</v>
      </c>
      <c r="E132" t="s">
        <v>64</v>
      </c>
      <c r="F132" t="s">
        <v>505</v>
      </c>
      <c r="G132" t="s">
        <v>395</v>
      </c>
      <c r="H132" s="61" t="s">
        <v>508</v>
      </c>
      <c r="I132" t="s">
        <v>86</v>
      </c>
      <c r="J132" s="14">
        <v>75</v>
      </c>
      <c r="K132" s="14" t="s">
        <v>355</v>
      </c>
      <c r="L132" t="s">
        <v>5</v>
      </c>
      <c r="M132" s="14">
        <v>9.375</v>
      </c>
      <c r="N132" s="14">
        <v>9.375</v>
      </c>
      <c r="O132" t="s">
        <v>63</v>
      </c>
      <c r="P132" s="21" t="s">
        <v>432</v>
      </c>
      <c r="Q132" t="s">
        <v>64</v>
      </c>
      <c r="R132" t="s">
        <v>362</v>
      </c>
      <c r="AH132" s="17">
        <f t="shared" si="60"/>
        <v>9.375</v>
      </c>
      <c r="AI132" s="18">
        <f t="shared" si="42"/>
        <v>9.375</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23633</v>
      </c>
      <c r="B133" s="16">
        <v>46023</v>
      </c>
      <c r="C133" t="s">
        <v>63</v>
      </c>
      <c r="D133" t="s">
        <v>332</v>
      </c>
      <c r="E133" t="s">
        <v>64</v>
      </c>
      <c r="F133" t="s">
        <v>431</v>
      </c>
      <c r="G133" t="s">
        <v>433</v>
      </c>
      <c r="H133" s="61" t="s">
        <v>434</v>
      </c>
      <c r="I133" t="s">
        <v>69</v>
      </c>
      <c r="J133" s="14">
        <v>40</v>
      </c>
      <c r="K133" s="14" t="s">
        <v>63</v>
      </c>
      <c r="L133" t="s">
        <v>3</v>
      </c>
      <c r="M133" s="14">
        <v>12.2</v>
      </c>
      <c r="N133" s="14">
        <v>8.8000000000000007</v>
      </c>
      <c r="AH133" s="17">
        <f t="shared" si="60"/>
        <v>12.2</v>
      </c>
      <c r="AI133" s="18">
        <f t="shared" si="42"/>
        <v>12.2</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23638</v>
      </c>
      <c r="B134" s="16">
        <v>46023</v>
      </c>
      <c r="C134" t="s">
        <v>63</v>
      </c>
      <c r="D134" t="s">
        <v>332</v>
      </c>
      <c r="E134" t="s">
        <v>64</v>
      </c>
      <c r="F134" t="s">
        <v>432</v>
      </c>
      <c r="G134" t="s">
        <v>433</v>
      </c>
      <c r="H134" s="61" t="s">
        <v>434</v>
      </c>
      <c r="I134" t="s">
        <v>69</v>
      </c>
      <c r="J134" s="14">
        <v>20</v>
      </c>
      <c r="K134" s="14" t="s">
        <v>63</v>
      </c>
      <c r="L134" t="s">
        <v>4</v>
      </c>
      <c r="M134" s="14">
        <v>6.2</v>
      </c>
      <c r="N134" s="14">
        <v>4.8</v>
      </c>
      <c r="AH134" s="17">
        <f t="shared" si="60"/>
        <v>6.2</v>
      </c>
      <c r="AI134" s="18">
        <f t="shared" si="42"/>
        <v>6.2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23653</v>
      </c>
      <c r="B135" s="16">
        <v>46054</v>
      </c>
      <c r="C135" t="s">
        <v>63</v>
      </c>
      <c r="D135" t="s">
        <v>332</v>
      </c>
      <c r="E135" t="s">
        <v>64</v>
      </c>
      <c r="F135" t="s">
        <v>432</v>
      </c>
      <c r="G135" t="s">
        <v>433</v>
      </c>
      <c r="H135" s="61" t="s">
        <v>510</v>
      </c>
      <c r="I135" t="s">
        <v>69</v>
      </c>
      <c r="J135" s="14">
        <v>20</v>
      </c>
      <c r="K135" s="14" t="s">
        <v>355</v>
      </c>
      <c r="L135" t="s">
        <v>5</v>
      </c>
      <c r="M135" s="14">
        <v>5</v>
      </c>
      <c r="N135" s="14">
        <v>5</v>
      </c>
      <c r="AH135" s="17">
        <f t="shared" si="60"/>
        <v>5</v>
      </c>
      <c r="AI135" s="18">
        <f t="shared" si="42"/>
        <v>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23672</v>
      </c>
      <c r="B136" s="16">
        <v>46082</v>
      </c>
      <c r="C136" t="s">
        <v>63</v>
      </c>
      <c r="D136" t="s">
        <v>332</v>
      </c>
      <c r="E136" t="s">
        <v>64</v>
      </c>
      <c r="F136" t="s">
        <v>431</v>
      </c>
      <c r="G136" t="s">
        <v>433</v>
      </c>
      <c r="H136" s="61" t="s">
        <v>510</v>
      </c>
      <c r="I136" t="s">
        <v>69</v>
      </c>
      <c r="J136" s="14">
        <v>35</v>
      </c>
      <c r="K136" s="14" t="s">
        <v>63</v>
      </c>
      <c r="L136" t="s">
        <v>3</v>
      </c>
      <c r="M136" s="14">
        <v>10.8</v>
      </c>
      <c r="N136" s="14">
        <v>7.7</v>
      </c>
      <c r="AH136" s="17">
        <f t="shared" si="60"/>
        <v>10.8</v>
      </c>
      <c r="AI136" s="18">
        <f t="shared" si="42"/>
        <v>10.8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23689</v>
      </c>
      <c r="B137" s="16">
        <v>46082</v>
      </c>
      <c r="C137" t="s">
        <v>63</v>
      </c>
      <c r="D137" t="s">
        <v>332</v>
      </c>
      <c r="E137" t="s">
        <v>64</v>
      </c>
      <c r="F137" t="s">
        <v>432</v>
      </c>
      <c r="G137" t="s">
        <v>433</v>
      </c>
      <c r="H137" s="61" t="s">
        <v>510</v>
      </c>
      <c r="I137" t="s">
        <v>69</v>
      </c>
      <c r="J137" s="14">
        <v>16</v>
      </c>
      <c r="K137" s="14" t="s">
        <v>64</v>
      </c>
      <c r="L137" t="s">
        <v>3</v>
      </c>
      <c r="M137" s="14">
        <v>3.52</v>
      </c>
      <c r="N137" s="14">
        <v>5.48</v>
      </c>
      <c r="AH137" s="17">
        <f t="shared" si="60"/>
        <v>3.52</v>
      </c>
      <c r="AI137" s="18">
        <f t="shared" si="42"/>
        <v>3.52</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23709</v>
      </c>
      <c r="B138" s="16">
        <v>46113</v>
      </c>
      <c r="C138" t="s">
        <v>63</v>
      </c>
      <c r="D138" t="s">
        <v>332</v>
      </c>
      <c r="E138" t="s">
        <v>64</v>
      </c>
      <c r="F138" t="s">
        <v>431</v>
      </c>
      <c r="G138" t="s">
        <v>433</v>
      </c>
      <c r="H138" s="61" t="s">
        <v>510</v>
      </c>
      <c r="I138" t="s">
        <v>69</v>
      </c>
      <c r="J138" s="14">
        <v>21</v>
      </c>
      <c r="K138" s="14" t="s">
        <v>63</v>
      </c>
      <c r="L138" t="s">
        <v>3</v>
      </c>
      <c r="M138" s="14">
        <v>6.88</v>
      </c>
      <c r="N138" s="14">
        <v>4.62</v>
      </c>
      <c r="AH138" s="17">
        <f t="shared" si="60"/>
        <v>6.88</v>
      </c>
      <c r="AI138" s="18">
        <f t="shared" si="42"/>
        <v>6.88</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7">
    <cfRule type="containsText" dxfId="42" priority="3" operator="containsText" text=", USA">
      <formula>NOT(ISERROR(SEARCH(", USA",B2)))</formula>
    </cfRule>
    <cfRule type="containsText" dxfId="41" priority="4" operator="containsText" text=", CSA">
      <formula>NOT(ISERROR(SEARCH(", CSA",B2)))</formula>
    </cfRule>
  </conditionalFormatting>
  <conditionalFormatting sqref="H9 H13:H15">
    <cfRule type="containsText" dxfId="40" priority="108" operator="containsText" text=", CSA">
      <formula>NOT(ISERROR(SEARCH(", CSA",H9)))</formula>
    </cfRule>
    <cfRule type="containsText" dxfId="39" priority="107" operator="containsText" text=", USA">
      <formula>NOT(ISERROR(SEARCH(", USA",H9)))</formula>
    </cfRule>
  </conditionalFormatting>
  <conditionalFormatting sqref="H20 H22:H25 H27 H29 H34 H37:H38 H42">
    <cfRule type="containsText" dxfId="38" priority="106" operator="containsText" text=", CSA">
      <formula>NOT(ISERROR(SEARCH(", CSA",H20)))</formula>
    </cfRule>
    <cfRule type="containsText" dxfId="37" priority="105" operator="containsText" text=", USA">
      <formula>NOT(ISERROR(SEARCH(", USA",H20)))</formula>
    </cfRule>
  </conditionalFormatting>
  <conditionalFormatting sqref="H44">
    <cfRule type="containsText" dxfId="36" priority="104" operator="containsText" text=", CSA">
      <formula>NOT(ISERROR(SEARCH(", CSA",H44)))</formula>
    </cfRule>
    <cfRule type="containsText" dxfId="35" priority="103" operator="containsText" text=", USA">
      <formula>NOT(ISERROR(SEARCH(", USA",H44)))</formula>
    </cfRule>
  </conditionalFormatting>
  <conditionalFormatting sqref="H46 H50:H51 H54:H55 H57:H58 H60 H63:H65 H68 H73 H77:H80 H84 H86">
    <cfRule type="containsText" dxfId="34" priority="102" operator="containsText" text=", CSA">
      <formula>NOT(ISERROR(SEARCH(", CSA",H46)))</formula>
    </cfRule>
    <cfRule type="containsText" dxfId="33" priority="101" operator="containsText" text=", USA">
      <formula>NOT(ISERROR(SEARCH(", USA",H46)))</formula>
    </cfRule>
  </conditionalFormatting>
  <conditionalFormatting sqref="H91:H92">
    <cfRule type="containsText" dxfId="32" priority="96" operator="containsText" text=", CSA">
      <formula>NOT(ISERROR(SEARCH(", CSA",H91)))</formula>
    </cfRule>
    <cfRule type="containsText" dxfId="31" priority="95" operator="containsText" text=", USA">
      <formula>NOT(ISERROR(SEARCH(", USA",H91)))</formula>
    </cfRule>
  </conditionalFormatting>
  <conditionalFormatting sqref="H97:H101">
    <cfRule type="containsText" dxfId="30" priority="90" operator="containsText" text=", CSA">
      <formula>NOT(ISERROR(SEARCH(", CSA",H97)))</formula>
    </cfRule>
    <cfRule type="containsText" dxfId="29" priority="89" operator="containsText" text=", USA">
      <formula>NOT(ISERROR(SEARCH(", USA",H97)))</formula>
    </cfRule>
  </conditionalFormatting>
  <conditionalFormatting sqref="H106 H113 H115 H117">
    <cfRule type="containsText" dxfId="28" priority="87" operator="containsText" text=", USA">
      <formula>NOT(ISERROR(SEARCH(", USA",H106)))</formula>
    </cfRule>
    <cfRule type="containsText" dxfId="27" priority="88" operator="containsText" text=", CSA">
      <formula>NOT(ISERROR(SEARCH(", CSA",H106)))</formula>
    </cfRule>
  </conditionalFormatting>
  <conditionalFormatting sqref="H119">
    <cfRule type="containsText" dxfId="26" priority="82" operator="containsText" text=", CSA">
      <formula>NOT(ISERROR(SEARCH(", CSA",H119)))</formula>
    </cfRule>
    <cfRule type="containsText" dxfId="25" priority="81" operator="containsText" text=", USA">
      <formula>NOT(ISERROR(SEARCH(", USA",H119)))</formula>
    </cfRule>
  </conditionalFormatting>
  <conditionalFormatting sqref="H122:AD123">
    <cfRule type="containsText" dxfId="24" priority="62" operator="containsText" text=", CSA">
      <formula>NOT(ISERROR(SEARCH(", CSA",H122)))</formula>
    </cfRule>
    <cfRule type="containsText" dxfId="23" priority="61" operator="containsText" text=", USA">
      <formula>NOT(ISERROR(SEARCH(", USA",H122)))</formula>
    </cfRule>
  </conditionalFormatting>
  <conditionalFormatting sqref="I125:N126">
    <cfRule type="containsText" dxfId="22" priority="38" operator="containsText" text=", CSA">
      <formula>NOT(ISERROR(SEARCH(", CSA",I125)))</formula>
    </cfRule>
    <cfRule type="containsText" dxfId="21" priority="37" operator="containsText" text=", USA">
      <formula>NOT(ISERROR(SEARCH(", USA",I125)))</formula>
    </cfRule>
  </conditionalFormatting>
  <conditionalFormatting sqref="I128:N131">
    <cfRule type="containsText" dxfId="20" priority="27" operator="containsText" text=", USA">
      <formula>NOT(ISERROR(SEARCH(", USA",I128)))</formula>
    </cfRule>
    <cfRule type="containsText" dxfId="19" priority="28" operator="containsText" text=", CSA">
      <formula>NOT(ISERROR(SEARCH(", CSA",I128)))</formula>
    </cfRule>
  </conditionalFormatting>
  <conditionalFormatting sqref="I133:N137">
    <cfRule type="containsText" dxfId="18" priority="5" operator="containsText" text=", USA">
      <formula>NOT(ISERROR(SEARCH(", USA",I133)))</formula>
    </cfRule>
    <cfRule type="containsText" dxfId="17" priority="6" operator="containsText" text=", CSA">
      <formula>NOT(ISERROR(SEARCH(", CSA",I133)))</formula>
    </cfRule>
  </conditionalFormatting>
  <conditionalFormatting sqref="I132:R132">
    <cfRule type="containsText" dxfId="16" priority="25" operator="containsText" text=", USA">
      <formula>NOT(ISERROR(SEARCH(", USA",I132)))</formula>
    </cfRule>
    <cfRule type="containsText" dxfId="15" priority="26" operator="containsText" text=", CSA">
      <formula>NOT(ISERROR(SEARCH(", CSA",I132)))</formula>
    </cfRule>
  </conditionalFormatting>
  <conditionalFormatting sqref="I127:T127">
    <cfRule type="containsText" dxfId="14" priority="36" operator="containsText" text=", CSA">
      <formula>NOT(ISERROR(SEARCH(", CSA",I127)))</formula>
    </cfRule>
    <cfRule type="containsText" dxfId="13" priority="35" operator="containsText" text=", USA">
      <formula>NOT(ISERROR(SEARCH(", USA",I127)))</formula>
    </cfRule>
  </conditionalFormatting>
  <conditionalFormatting sqref="I93:V121">
    <cfRule type="containsText" dxfId="12" priority="74" operator="containsText" text=", CSA">
      <formula>NOT(ISERROR(SEARCH(", CSA",I93)))</formula>
    </cfRule>
    <cfRule type="containsText" dxfId="11" priority="73" operator="containsText" text=", USA">
      <formula>NOT(ISERROR(SEARCH(", USA",I93)))</formula>
    </cfRule>
  </conditionalFormatting>
  <conditionalFormatting sqref="I124:Z124">
    <cfRule type="containsText" dxfId="10" priority="58" operator="containsText" text=", CSA">
      <formula>NOT(ISERROR(SEARCH(", CSA",I124)))</formula>
    </cfRule>
    <cfRule type="containsText" dxfId="9" priority="57" operator="containsText" text=", USA">
      <formula>NOT(ISERROR(SEARCH(", USA",I124)))</formula>
    </cfRule>
  </conditionalFormatting>
  <conditionalFormatting sqref="I2:AD92">
    <cfRule type="containsText" dxfId="8" priority="109" operator="containsText" text=", USA">
      <formula>NOT(ISERROR(SEARCH(", USA",I2)))</formula>
    </cfRule>
    <cfRule type="containsText" dxfId="7" priority="110" operator="containsText" text=", CSA">
      <formula>NOT(ISERROR(SEARCH(", CSA",I2)))</formula>
    </cfRule>
  </conditionalFormatting>
  <conditionalFormatting sqref="W121:X121">
    <cfRule type="containsText" dxfId="6" priority="117" operator="containsText" text=", USA">
      <formula>NOT(ISERROR(SEARCH(", USA",W121)))</formula>
    </cfRule>
    <cfRule type="containsText" dxfId="5" priority="118" operator="containsText" text=", CSA">
      <formula>NOT(ISERROR(SEARCH(", CSA",W121)))</formula>
    </cfRule>
  </conditionalFormatting>
  <conditionalFormatting sqref="W93:AD115">
    <cfRule type="containsText" dxfId="4" priority="129" operator="containsText" text=", USA">
      <formula>NOT(ISERROR(SEARCH(", USA",W93)))</formula>
    </cfRule>
    <cfRule type="containsText" dxfId="3" priority="130" operator="containsText" text=", CSA">
      <formula>NOT(ISERROR(SEARCH(", CSA",W93)))</formula>
    </cfRule>
  </conditionalFormatting>
  <conditionalFormatting sqref="AI2:AZ1048576">
    <cfRule type="cellIs" dxfId="2" priority="131" operator="greaterThan">
      <formula>0</formula>
    </cfRule>
  </conditionalFormatting>
  <conditionalFormatting sqref="I138:N138 B138:G138">
    <cfRule type="containsText" dxfId="0" priority="1" operator="containsText" text=", USA">
      <formula>NOT(ISERROR(SEARCH(", USA",B138)))</formula>
    </cfRule>
    <cfRule type="containsText" dxfId="1" priority="2" operator="containsText" text=", CSA">
      <formula>NOT(ISERROR(SEARCH(", CSA",B138)))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2026-04-24T04:02:47Z</dcterms:modified>
</cp:coreProperties>
</file>